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284_0544/Vertinimo komisijos dokumentai/1. Pirkimo organizavimas/"/>
    </mc:Choice>
  </mc:AlternateContent>
  <xr:revisionPtr revIDLastSave="131" documentId="13_ncr:1_{C33E6934-0F45-44F5-83EF-4957D8C14267}" xr6:coauthVersionLast="47" xr6:coauthVersionMax="47" xr10:uidLastSave="{70E1347C-4694-4A1C-A730-B7C1EBDE819D}"/>
  <bookViews>
    <workbookView xWindow="63840" yWindow="2805" windowWidth="21600" windowHeight="1129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4" l="1"/>
  <c r="I43" i="4" s="1"/>
  <c r="I14" i="4"/>
  <c r="I42" i="4"/>
  <c r="I27" i="4"/>
  <c r="I13" i="4"/>
  <c r="I6" i="4"/>
  <c r="I29" i="4"/>
  <c r="I7" i="4"/>
  <c r="I8" i="4"/>
  <c r="I9" i="4"/>
  <c r="I10" i="4"/>
  <c r="I11" i="4"/>
  <c r="I12" i="4"/>
  <c r="I16" i="4"/>
  <c r="I17" i="4"/>
  <c r="I18" i="4"/>
  <c r="I19" i="4"/>
  <c r="I20" i="4"/>
  <c r="I21" i="4"/>
  <c r="I22" i="4"/>
  <c r="I23" i="4"/>
  <c r="I24" i="4"/>
  <c r="I25" i="4"/>
  <c r="I28" i="4"/>
  <c r="I30" i="4"/>
  <c r="I31" i="4"/>
  <c r="I32" i="4"/>
  <c r="I33" i="4"/>
  <c r="I34" i="4"/>
  <c r="I35" i="4"/>
  <c r="I36" i="4"/>
  <c r="I37" i="4"/>
  <c r="I38" i="4"/>
  <c r="I39" i="4"/>
  <c r="I40" i="4"/>
  <c r="I41" i="4"/>
  <c r="I45" i="4" l="1"/>
  <c r="I26" i="4"/>
</calcChain>
</file>

<file path=xl/sharedStrings.xml><?xml version="1.0" encoding="utf-8"?>
<sst xmlns="http://schemas.openxmlformats.org/spreadsheetml/2006/main" count="157" uniqueCount="50">
  <si>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</si>
  <si>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</si>
  <si>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</si>
  <si>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</si>
  <si>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</si>
  <si>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</si>
  <si>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</si>
  <si>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</si>
  <si>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</si>
  <si>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</si>
  <si>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</si>
  <si>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</si>
  <si>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</si>
  <si>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</si>
  <si>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</si>
  <si>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</si>
  <si>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 Sutarties galiojimo laikotarpiu</t>
  </si>
  <si>
    <t>Siūlomų Prekių gamintojas</t>
  </si>
  <si>
    <t>Švarkas (vasarai)</t>
  </si>
  <si>
    <t>Striukė (žiemai, ilga, dengianti sėdmenis)</t>
  </si>
  <si>
    <t>Kelnės (vasarai)</t>
  </si>
  <si>
    <t>Puskombinezonis (vasarai)</t>
  </si>
  <si>
    <t>Puskombinezonis (žiemai)</t>
  </si>
  <si>
    <t>Džemperis antistatinis</t>
  </si>
  <si>
    <t>Polo marškinėliai ilgomis rankovėmis, antistatiniai</t>
  </si>
  <si>
    <t>Polo marškinėliai trumpomis rankovėmis</t>
  </si>
  <si>
    <t>Drabužių nuomos įkainiai</t>
  </si>
  <si>
    <t>Kliento turimų Drabužių priežiūros įkainiai</t>
  </si>
  <si>
    <t>Suvirintojo švarkas</t>
  </si>
  <si>
    <t>Suvirintojo puskombinezonis</t>
  </si>
  <si>
    <t>Saugojimo paslaugos</t>
  </si>
  <si>
    <t>Drabužių pasaugojimo paslaugos ne sezono metu</t>
  </si>
  <si>
    <t>Mokesčiai už sugadintus Tiekėjo Drabužius ir kitą Tiekėjo nuosavybę</t>
  </si>
  <si>
    <t>Vienkartinis mokestis už sugadintą arba prarastą Drabužių paskirstymo spintelę (5 arba mažiau lentynų)</t>
  </si>
  <si>
    <t>Vienkartinis mokestis už sugadintą arba prarastą Drabužių paskirstymo spintelę (daugiau nei 5 lentynų)</t>
  </si>
  <si>
    <t>Vienkartinis mokestis už sugadintą arba prarastą nešvarių Drabužių paėmimo spintelę</t>
  </si>
  <si>
    <t>Vienkartinis mokestis už sugadintą spintelės užraktą</t>
  </si>
  <si>
    <t>Mato vienetas</t>
  </si>
  <si>
    <t>(įrašyti)</t>
  </si>
  <si>
    <t>(nepildoma)</t>
  </si>
  <si>
    <t>H</t>
  </si>
  <si>
    <t>I=D*H</t>
  </si>
  <si>
    <t>vnt</t>
  </si>
  <si>
    <t>Maksimaliai priimtinas įkainis EUR be PVM</t>
  </si>
  <si>
    <t>vnt./sav.</t>
  </si>
  <si>
    <t>vnt./mėn.</t>
  </si>
  <si>
    <t>Suma per 4 savaites, Eur be PVM</t>
  </si>
  <si>
    <t>Bendra suma per 3 metus, Eur be PVM</t>
  </si>
  <si>
    <t>Bendra suma per 3 metus (156,43 savaitės), Eur be PVM</t>
  </si>
  <si>
    <t>Striukė (žiemai/vasarai, dengianti sėdmenis)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</si>
</sst>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color rgb="FF0070C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i/>
      <sz val="10"/>
      <color theme="1"/>
      <name val="Arial"/>
      <family val="2"/>
      <charset val="186"/>
    </font>
    <font>
      <sz val="10"/>
      <color rgb="FF0070C0"/>
      <name val="Arial"/>
      <family val="2"/>
      <charset val="186"/>
    </font>
    <font>
      <b/>
      <i/>
      <sz val="10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4" fontId="15" fillId="0" borderId="7" xfId="0" applyNumberFormat="1" applyFont="1" applyBorder="1" applyAlignment="1">
      <alignment horizontal="center" vertical="center" wrapText="1"/>
    </xf>
    <xf numFmtId="164" fontId="13" fillId="5" borderId="7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15" fillId="5" borderId="7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I47"/>
  <sheetViews>
    <sheetView showGridLines="0" tabSelected="1" topLeftCell="A18" zoomScale="175" zoomScaleNormal="175" workbookViewId="0">
      <selection activeCell="C22" sqref="C22"/>
    </sheetView>
  </sheetViews>
  <sheetFormatPr defaultColWidth="8.85546875" defaultRowHeight="12.75" x14ac:dyDescent="0.2"/>
  <cols>
    <col min="1" max="1" width="6.140625" style="1" customWidth="1"/>
    <col min="2" max="2" width="14.85546875" style="1" customWidth="1"/>
    <col min="3" max="3" width="29.5703125" style="18" customWidth="1"/>
    <col min="4" max="4" width="20.28515625" style="1" customWidth="1"/>
    <col min="5" max="5" width="18" style="1" customWidth="1"/>
    <col min="6" max="6" width="17.140625" style="1" customWidth="1"/>
    <col min="7" max="7" width="14.7109375" style="1" customWidth="1"/>
    <col min="8" max="8" width="18" style="1" customWidth="1"/>
    <col min="9" max="9" width="17.5703125" style="1" customWidth="1"/>
    <col min="10" max="16384" width="8.85546875" style="1"/>
  </cols>
  <sheetData>
    <row r="1" spans="1:9" ht="15" customHeight="1" x14ac:dyDescent="0.2">
      <c r="A1" s="8"/>
      <c r="B1" s="8"/>
      <c r="E1" s="51" t="s">
        <v>0</v>
      </c>
      <c r="F1" s="51"/>
      <c r="G1" s="51"/>
      <c r="H1" s="51"/>
      <c r="I1" s="51"/>
    </row>
    <row r="2" spans="1:9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7.100000000000001" customHeight="1" x14ac:dyDescent="0.2">
      <c r="A3" s="4"/>
      <c r="B3" s="4"/>
      <c r="C3" s="19"/>
      <c r="D3" s="4"/>
      <c r="E3" s="4"/>
      <c r="F3" s="4"/>
      <c r="G3" s="4"/>
      <c r="H3" s="4"/>
      <c r="I3" s="4"/>
    </row>
    <row r="4" spans="1:9" s="2" customFormat="1" ht="38.25" customHeight="1" x14ac:dyDescent="0.2">
      <c r="A4" s="3" t="s">
        <v>3</v>
      </c>
      <c r="B4" s="44" t="s">
        <v>4</v>
      </c>
      <c r="C4" s="45"/>
      <c r="D4" s="24" t="s">
        <v>37</v>
      </c>
      <c r="E4" s="25" t="s">
        <v>16</v>
      </c>
      <c r="F4" s="25" t="s">
        <v>43</v>
      </c>
      <c r="G4" s="3" t="s">
        <v>17</v>
      </c>
      <c r="H4" s="5" t="s">
        <v>5</v>
      </c>
      <c r="I4" s="5" t="s">
        <v>6</v>
      </c>
    </row>
    <row r="5" spans="1:9" ht="14.45" customHeight="1" x14ac:dyDescent="0.2">
      <c r="A5" s="3" t="s">
        <v>7</v>
      </c>
      <c r="B5" s="44" t="s">
        <v>8</v>
      </c>
      <c r="C5" s="45"/>
      <c r="D5" s="26" t="s">
        <v>9</v>
      </c>
      <c r="E5" s="25" t="s">
        <v>10</v>
      </c>
      <c r="F5" s="25" t="s">
        <v>11</v>
      </c>
      <c r="G5" s="3" t="s">
        <v>12</v>
      </c>
      <c r="H5" s="6" t="s">
        <v>40</v>
      </c>
      <c r="I5" s="7" t="s">
        <v>41</v>
      </c>
    </row>
    <row r="6" spans="1:9" x14ac:dyDescent="0.2">
      <c r="A6" s="14">
        <v>1</v>
      </c>
      <c r="B6" s="46" t="s">
        <v>26</v>
      </c>
      <c r="C6" s="10" t="s">
        <v>18</v>
      </c>
      <c r="D6" s="11" t="s">
        <v>44</v>
      </c>
      <c r="E6" s="11">
        <v>2900</v>
      </c>
      <c r="F6" s="20">
        <v>1.46</v>
      </c>
      <c r="G6" s="15" t="s">
        <v>38</v>
      </c>
      <c r="H6" s="28" t="s">
        <v>38</v>
      </c>
      <c r="I6" s="17" t="e">
        <f t="shared" ref="I6:I13" si="0">+H6*E6</f>
        <v>#VALUE!</v>
      </c>
    </row>
    <row r="7" spans="1:9" ht="25.5" x14ac:dyDescent="0.2">
      <c r="A7" s="27">
        <v>2</v>
      </c>
      <c r="B7" s="46"/>
      <c r="C7" s="10" t="s">
        <v>19</v>
      </c>
      <c r="D7" s="11" t="s">
        <v>44</v>
      </c>
      <c r="E7" s="11">
        <v>2000</v>
      </c>
      <c r="F7" s="20">
        <v>2.4000000000000004</v>
      </c>
      <c r="G7" s="15" t="s">
        <v>38</v>
      </c>
      <c r="H7" s="28" t="s">
        <v>38</v>
      </c>
      <c r="I7" s="17" t="e">
        <f t="shared" si="0"/>
        <v>#VALUE!</v>
      </c>
    </row>
    <row r="8" spans="1:9" x14ac:dyDescent="0.2">
      <c r="A8" s="14">
        <v>3</v>
      </c>
      <c r="B8" s="46"/>
      <c r="C8" s="10" t="s">
        <v>20</v>
      </c>
      <c r="D8" s="11" t="s">
        <v>44</v>
      </c>
      <c r="E8" s="11">
        <v>1300</v>
      </c>
      <c r="F8" s="20">
        <v>1.34</v>
      </c>
      <c r="G8" s="15" t="s">
        <v>38</v>
      </c>
      <c r="H8" s="28" t="s">
        <v>38</v>
      </c>
      <c r="I8" s="17" t="e">
        <f t="shared" si="0"/>
        <v>#VALUE!</v>
      </c>
    </row>
    <row r="9" spans="1:9" x14ac:dyDescent="0.2">
      <c r="A9" s="27">
        <v>4</v>
      </c>
      <c r="B9" s="46"/>
      <c r="C9" s="10" t="s">
        <v>21</v>
      </c>
      <c r="D9" s="11" t="s">
        <v>44</v>
      </c>
      <c r="E9" s="11">
        <v>1600</v>
      </c>
      <c r="F9" s="20">
        <v>1.63</v>
      </c>
      <c r="G9" s="15" t="s">
        <v>38</v>
      </c>
      <c r="H9" s="28" t="s">
        <v>38</v>
      </c>
      <c r="I9" s="17" t="e">
        <f t="shared" si="0"/>
        <v>#VALUE!</v>
      </c>
    </row>
    <row r="10" spans="1:9" x14ac:dyDescent="0.2">
      <c r="A10" s="14">
        <v>5</v>
      </c>
      <c r="B10" s="46"/>
      <c r="C10" s="10" t="s">
        <v>22</v>
      </c>
      <c r="D10" s="11" t="s">
        <v>44</v>
      </c>
      <c r="E10" s="11">
        <v>2000</v>
      </c>
      <c r="F10" s="20">
        <v>2.3200000000000003</v>
      </c>
      <c r="G10" s="15" t="s">
        <v>38</v>
      </c>
      <c r="H10" s="28" t="s">
        <v>38</v>
      </c>
      <c r="I10" s="17" t="e">
        <f t="shared" si="0"/>
        <v>#VALUE!</v>
      </c>
    </row>
    <row r="11" spans="1:9" x14ac:dyDescent="0.2">
      <c r="A11" s="27">
        <v>6</v>
      </c>
      <c r="B11" s="46"/>
      <c r="C11" s="10" t="s">
        <v>23</v>
      </c>
      <c r="D11" s="11" t="s">
        <v>44</v>
      </c>
      <c r="E11" s="11">
        <v>2900</v>
      </c>
      <c r="F11" s="20">
        <v>1.5699999999999998</v>
      </c>
      <c r="G11" s="15" t="s">
        <v>38</v>
      </c>
      <c r="H11" s="28" t="s">
        <v>38</v>
      </c>
      <c r="I11" s="17" t="e">
        <f t="shared" si="0"/>
        <v>#VALUE!</v>
      </c>
    </row>
    <row r="12" spans="1:9" ht="25.5" x14ac:dyDescent="0.2">
      <c r="A12" s="14">
        <v>7</v>
      </c>
      <c r="B12" s="46"/>
      <c r="C12" s="10" t="s">
        <v>24</v>
      </c>
      <c r="D12" s="11" t="s">
        <v>44</v>
      </c>
      <c r="E12" s="11">
        <v>3000</v>
      </c>
      <c r="F12" s="20">
        <v>0.71</v>
      </c>
      <c r="G12" s="15" t="s">
        <v>38</v>
      </c>
      <c r="H12" s="28" t="s">
        <v>38</v>
      </c>
      <c r="I12" s="17" t="e">
        <f t="shared" si="0"/>
        <v>#VALUE!</v>
      </c>
    </row>
    <row r="13" spans="1:9" ht="25.5" x14ac:dyDescent="0.2">
      <c r="A13" s="27">
        <v>8</v>
      </c>
      <c r="B13" s="46"/>
      <c r="C13" s="10" t="s">
        <v>25</v>
      </c>
      <c r="D13" s="11" t="s">
        <v>44</v>
      </c>
      <c r="E13" s="11">
        <v>4700</v>
      </c>
      <c r="F13" s="20">
        <v>0.22999999999999998</v>
      </c>
      <c r="G13" s="15" t="s">
        <v>38</v>
      </c>
      <c r="H13" s="28" t="s">
        <v>38</v>
      </c>
      <c r="I13" s="17" t="e">
        <f t="shared" si="0"/>
        <v>#VALUE!</v>
      </c>
    </row>
    <row r="14" spans="1:9" x14ac:dyDescent="0.2">
      <c r="A14" s="48" t="s">
        <v>46</v>
      </c>
      <c r="B14" s="49"/>
      <c r="C14" s="49"/>
      <c r="D14" s="49"/>
      <c r="E14" s="49"/>
      <c r="F14" s="49"/>
      <c r="G14" s="49"/>
      <c r="H14" s="50"/>
      <c r="I14" s="37" t="e">
        <f>SUM(I6:I13)*4</f>
        <v>#VALUE!</v>
      </c>
    </row>
    <row r="15" spans="1:9" x14ac:dyDescent="0.2">
      <c r="A15" s="48" t="s">
        <v>48</v>
      </c>
      <c r="B15" s="49"/>
      <c r="C15" s="49"/>
      <c r="D15" s="49"/>
      <c r="E15" s="49"/>
      <c r="F15" s="49"/>
      <c r="G15" s="49"/>
      <c r="H15" s="50"/>
      <c r="I15" s="37" t="e">
        <f>SUM(I6:I13)*156.43</f>
        <v>#VALUE!</v>
      </c>
    </row>
    <row r="16" spans="1:9" x14ac:dyDescent="0.2">
      <c r="A16" s="14">
        <v>9</v>
      </c>
      <c r="B16" s="47" t="s">
        <v>27</v>
      </c>
      <c r="C16" s="10" t="s">
        <v>18</v>
      </c>
      <c r="D16" s="11" t="s">
        <v>44</v>
      </c>
      <c r="E16" s="11">
        <v>1040</v>
      </c>
      <c r="F16" s="21">
        <v>0.19</v>
      </c>
      <c r="G16" s="16" t="s">
        <v>39</v>
      </c>
      <c r="H16" s="28" t="s">
        <v>38</v>
      </c>
      <c r="I16" s="17" t="e">
        <f t="shared" ref="I16:I25" si="1">+H16*E16</f>
        <v>#VALUE!</v>
      </c>
    </row>
    <row r="17" spans="1:9" ht="25.5" x14ac:dyDescent="0.2">
      <c r="A17" s="27">
        <v>10</v>
      </c>
      <c r="B17" s="47"/>
      <c r="C17" s="10" t="s">
        <v>49</v>
      </c>
      <c r="D17" s="11" t="s">
        <v>44</v>
      </c>
      <c r="E17" s="11">
        <v>997</v>
      </c>
      <c r="F17" s="21">
        <v>0.3</v>
      </c>
      <c r="G17" s="16" t="s">
        <v>39</v>
      </c>
      <c r="H17" s="28" t="s">
        <v>38</v>
      </c>
      <c r="I17" s="17" t="e">
        <f t="shared" si="1"/>
        <v>#VALUE!</v>
      </c>
    </row>
    <row r="18" spans="1:9" x14ac:dyDescent="0.2">
      <c r="A18" s="14">
        <v>11</v>
      </c>
      <c r="B18" s="47"/>
      <c r="C18" s="10" t="s">
        <v>20</v>
      </c>
      <c r="D18" s="11" t="s">
        <v>44</v>
      </c>
      <c r="E18" s="11">
        <v>1239</v>
      </c>
      <c r="F18" s="21">
        <v>0.18</v>
      </c>
      <c r="G18" s="16" t="s">
        <v>39</v>
      </c>
      <c r="H18" s="28" t="s">
        <v>38</v>
      </c>
      <c r="I18" s="17" t="e">
        <f t="shared" si="1"/>
        <v>#VALUE!</v>
      </c>
    </row>
    <row r="19" spans="1:9" x14ac:dyDescent="0.2">
      <c r="A19" s="27">
        <v>12</v>
      </c>
      <c r="B19" s="47"/>
      <c r="C19" s="10" t="s">
        <v>21</v>
      </c>
      <c r="D19" s="11" t="s">
        <v>44</v>
      </c>
      <c r="E19" s="11">
        <v>633</v>
      </c>
      <c r="F19" s="21">
        <v>0.22</v>
      </c>
      <c r="G19" s="16" t="s">
        <v>39</v>
      </c>
      <c r="H19" s="28" t="s">
        <v>38</v>
      </c>
      <c r="I19" s="17" t="e">
        <f t="shared" si="1"/>
        <v>#VALUE!</v>
      </c>
    </row>
    <row r="20" spans="1:9" x14ac:dyDescent="0.2">
      <c r="A20" s="14">
        <v>13</v>
      </c>
      <c r="B20" s="47"/>
      <c r="C20" s="10" t="s">
        <v>22</v>
      </c>
      <c r="D20" s="11" t="s">
        <v>44</v>
      </c>
      <c r="E20" s="11">
        <v>1143</v>
      </c>
      <c r="F20" s="21">
        <v>0.26</v>
      </c>
      <c r="G20" s="16" t="s">
        <v>39</v>
      </c>
      <c r="H20" s="28" t="s">
        <v>38</v>
      </c>
      <c r="I20" s="17" t="e">
        <f t="shared" si="1"/>
        <v>#VALUE!</v>
      </c>
    </row>
    <row r="21" spans="1:9" x14ac:dyDescent="0.2">
      <c r="A21" s="27">
        <v>14</v>
      </c>
      <c r="B21" s="47"/>
      <c r="C21" s="10" t="s">
        <v>23</v>
      </c>
      <c r="D21" s="11" t="s">
        <v>44</v>
      </c>
      <c r="E21" s="11">
        <v>995</v>
      </c>
      <c r="F21" s="21">
        <v>0.15</v>
      </c>
      <c r="G21" s="16" t="s">
        <v>39</v>
      </c>
      <c r="H21" s="28" t="s">
        <v>38</v>
      </c>
      <c r="I21" s="17" t="e">
        <f t="shared" si="1"/>
        <v>#VALUE!</v>
      </c>
    </row>
    <row r="22" spans="1:9" ht="25.5" x14ac:dyDescent="0.2">
      <c r="A22" s="14">
        <v>15</v>
      </c>
      <c r="B22" s="47"/>
      <c r="C22" s="10" t="s">
        <v>24</v>
      </c>
      <c r="D22" s="11" t="s">
        <v>44</v>
      </c>
      <c r="E22" s="11">
        <v>1112</v>
      </c>
      <c r="F22" s="21">
        <v>0.1</v>
      </c>
      <c r="G22" s="16" t="s">
        <v>39</v>
      </c>
      <c r="H22" s="28" t="s">
        <v>38</v>
      </c>
      <c r="I22" s="17" t="e">
        <f t="shared" si="1"/>
        <v>#VALUE!</v>
      </c>
    </row>
    <row r="23" spans="1:9" ht="25.5" x14ac:dyDescent="0.2">
      <c r="A23" s="27">
        <v>16</v>
      </c>
      <c r="B23" s="47"/>
      <c r="C23" s="10" t="s">
        <v>25</v>
      </c>
      <c r="D23" s="11" t="s">
        <v>44</v>
      </c>
      <c r="E23" s="11">
        <v>2617</v>
      </c>
      <c r="F23" s="21">
        <v>0.09</v>
      </c>
      <c r="G23" s="16" t="s">
        <v>39</v>
      </c>
      <c r="H23" s="28" t="s">
        <v>38</v>
      </c>
      <c r="I23" s="17" t="e">
        <f t="shared" si="1"/>
        <v>#VALUE!</v>
      </c>
    </row>
    <row r="24" spans="1:9" x14ac:dyDescent="0.2">
      <c r="A24" s="14">
        <v>17</v>
      </c>
      <c r="B24" s="47"/>
      <c r="C24" s="10" t="s">
        <v>28</v>
      </c>
      <c r="D24" s="11" t="s">
        <v>44</v>
      </c>
      <c r="E24" s="11">
        <v>1</v>
      </c>
      <c r="F24" s="21">
        <v>0.2</v>
      </c>
      <c r="G24" s="16" t="s">
        <v>39</v>
      </c>
      <c r="H24" s="28" t="s">
        <v>38</v>
      </c>
      <c r="I24" s="17" t="e">
        <f t="shared" si="1"/>
        <v>#VALUE!</v>
      </c>
    </row>
    <row r="25" spans="1:9" x14ac:dyDescent="0.2">
      <c r="A25" s="27">
        <v>18</v>
      </c>
      <c r="B25" s="47"/>
      <c r="C25" s="10" t="s">
        <v>29</v>
      </c>
      <c r="D25" s="11" t="s">
        <v>44</v>
      </c>
      <c r="E25" s="11">
        <v>1</v>
      </c>
      <c r="F25" s="21">
        <v>0.23</v>
      </c>
      <c r="G25" s="16" t="s">
        <v>39</v>
      </c>
      <c r="H25" s="28" t="s">
        <v>38</v>
      </c>
      <c r="I25" s="17" t="e">
        <f t="shared" si="1"/>
        <v>#VALUE!</v>
      </c>
    </row>
    <row r="26" spans="1:9" ht="12.75" customHeight="1" x14ac:dyDescent="0.2">
      <c r="A26" s="48" t="s">
        <v>46</v>
      </c>
      <c r="B26" s="49"/>
      <c r="C26" s="49"/>
      <c r="D26" s="49"/>
      <c r="E26" s="49"/>
      <c r="F26" s="49"/>
      <c r="G26" s="49"/>
      <c r="H26" s="50"/>
      <c r="I26" s="36" t="e">
        <f>SUM(I16:I25)*4</f>
        <v>#VALUE!</v>
      </c>
    </row>
    <row r="27" spans="1:9" ht="12.75" customHeight="1" x14ac:dyDescent="0.2">
      <c r="A27" s="48" t="s">
        <v>48</v>
      </c>
      <c r="B27" s="49"/>
      <c r="C27" s="49"/>
      <c r="D27" s="49"/>
      <c r="E27" s="49"/>
      <c r="F27" s="49"/>
      <c r="G27" s="49"/>
      <c r="H27" s="50"/>
      <c r="I27" s="31" t="e">
        <f>SUM(I16:I25)*156.43</f>
        <v>#VALUE!</v>
      </c>
    </row>
    <row r="28" spans="1:9" ht="25.5" x14ac:dyDescent="0.2">
      <c r="A28" s="14">
        <v>19</v>
      </c>
      <c r="B28" s="9" t="s">
        <v>30</v>
      </c>
      <c r="C28" s="34" t="s">
        <v>31</v>
      </c>
      <c r="D28" s="23" t="s">
        <v>45</v>
      </c>
      <c r="E28" s="12">
        <v>4000</v>
      </c>
      <c r="F28" s="22">
        <v>0.35</v>
      </c>
      <c r="G28" s="16" t="s">
        <v>39</v>
      </c>
      <c r="H28" s="28" t="s">
        <v>38</v>
      </c>
      <c r="I28" s="17" t="e">
        <f>+H28*E28</f>
        <v>#VALUE!</v>
      </c>
    </row>
    <row r="29" spans="1:9" x14ac:dyDescent="0.2">
      <c r="A29" s="48" t="s">
        <v>47</v>
      </c>
      <c r="B29" s="49"/>
      <c r="C29" s="49"/>
      <c r="D29" s="49"/>
      <c r="E29" s="49"/>
      <c r="F29" s="49"/>
      <c r="G29" s="49"/>
      <c r="H29" s="50"/>
      <c r="I29" s="29" t="e">
        <f>+I28*36</f>
        <v>#VALUE!</v>
      </c>
    </row>
    <row r="30" spans="1:9" ht="51" x14ac:dyDescent="0.2">
      <c r="A30" s="27">
        <v>20</v>
      </c>
      <c r="B30" s="47" t="s">
        <v>32</v>
      </c>
      <c r="C30" s="13" t="s">
        <v>33</v>
      </c>
      <c r="D30" s="23" t="s">
        <v>42</v>
      </c>
      <c r="E30" s="12">
        <v>1</v>
      </c>
      <c r="F30" s="21">
        <v>184.5</v>
      </c>
      <c r="G30" s="16" t="s">
        <v>39</v>
      </c>
      <c r="H30" s="28" t="s">
        <v>38</v>
      </c>
      <c r="I30" s="17" t="e">
        <f t="shared" ref="I30:I41" si="2">+H30*E30</f>
        <v>#VALUE!</v>
      </c>
    </row>
    <row r="31" spans="1:9" ht="51" x14ac:dyDescent="0.2">
      <c r="A31" s="14">
        <v>21</v>
      </c>
      <c r="B31" s="47"/>
      <c r="C31" s="13" t="s">
        <v>34</v>
      </c>
      <c r="D31" s="23" t="s">
        <v>42</v>
      </c>
      <c r="E31" s="12">
        <v>1</v>
      </c>
      <c r="F31" s="21">
        <v>175</v>
      </c>
      <c r="G31" s="16" t="s">
        <v>39</v>
      </c>
      <c r="H31" s="28" t="s">
        <v>38</v>
      </c>
      <c r="I31" s="17" t="e">
        <f t="shared" si="2"/>
        <v>#VALUE!</v>
      </c>
    </row>
    <row r="32" spans="1:9" ht="38.25" x14ac:dyDescent="0.2">
      <c r="A32" s="27">
        <v>22</v>
      </c>
      <c r="B32" s="47"/>
      <c r="C32" s="13" t="s">
        <v>35</v>
      </c>
      <c r="D32" s="23" t="s">
        <v>42</v>
      </c>
      <c r="E32" s="12">
        <v>3</v>
      </c>
      <c r="F32" s="21">
        <v>133</v>
      </c>
      <c r="G32" s="16" t="s">
        <v>39</v>
      </c>
      <c r="H32" s="28" t="s">
        <v>38</v>
      </c>
      <c r="I32" s="17" t="e">
        <f t="shared" si="2"/>
        <v>#VALUE!</v>
      </c>
    </row>
    <row r="33" spans="1:9" ht="25.5" x14ac:dyDescent="0.2">
      <c r="A33" s="14">
        <v>23</v>
      </c>
      <c r="B33" s="47"/>
      <c r="C33" s="13" t="s">
        <v>36</v>
      </c>
      <c r="D33" s="23" t="s">
        <v>42</v>
      </c>
      <c r="E33" s="12">
        <v>15</v>
      </c>
      <c r="F33" s="21">
        <v>6.85</v>
      </c>
      <c r="G33" s="16" t="s">
        <v>39</v>
      </c>
      <c r="H33" s="28" t="s">
        <v>38</v>
      </c>
      <c r="I33" s="17" t="e">
        <f t="shared" si="2"/>
        <v>#VALUE!</v>
      </c>
    </row>
    <row r="34" spans="1:9" x14ac:dyDescent="0.2">
      <c r="A34" s="27">
        <v>24</v>
      </c>
      <c r="B34" s="47"/>
      <c r="C34" s="13" t="s">
        <v>18</v>
      </c>
      <c r="D34" s="23" t="s">
        <v>42</v>
      </c>
      <c r="E34" s="12">
        <v>7</v>
      </c>
      <c r="F34" s="21">
        <v>190.12799999999999</v>
      </c>
      <c r="G34" s="16" t="s">
        <v>39</v>
      </c>
      <c r="H34" s="28" t="s">
        <v>38</v>
      </c>
      <c r="I34" s="17" t="e">
        <f t="shared" si="2"/>
        <v>#VALUE!</v>
      </c>
    </row>
    <row r="35" spans="1:9" ht="25.5" x14ac:dyDescent="0.2">
      <c r="A35" s="14">
        <v>25</v>
      </c>
      <c r="B35" s="47"/>
      <c r="C35" s="13" t="s">
        <v>19</v>
      </c>
      <c r="D35" s="23" t="s">
        <v>42</v>
      </c>
      <c r="E35" s="12">
        <v>7</v>
      </c>
      <c r="F35" s="21">
        <v>287.95550000000003</v>
      </c>
      <c r="G35" s="16" t="s">
        <v>39</v>
      </c>
      <c r="H35" s="28" t="s">
        <v>38</v>
      </c>
      <c r="I35" s="17" t="e">
        <f t="shared" si="2"/>
        <v>#VALUE!</v>
      </c>
    </row>
    <row r="36" spans="1:9" x14ac:dyDescent="0.2">
      <c r="A36" s="27">
        <v>26</v>
      </c>
      <c r="B36" s="47"/>
      <c r="C36" s="13" t="s">
        <v>20</v>
      </c>
      <c r="D36" s="23" t="s">
        <v>42</v>
      </c>
      <c r="E36" s="12">
        <v>7</v>
      </c>
      <c r="F36" s="21">
        <v>162.75799999999998</v>
      </c>
      <c r="G36" s="16" t="s">
        <v>39</v>
      </c>
      <c r="H36" s="28" t="s">
        <v>38</v>
      </c>
      <c r="I36" s="17" t="e">
        <f t="shared" si="2"/>
        <v>#VALUE!</v>
      </c>
    </row>
    <row r="37" spans="1:9" x14ac:dyDescent="0.2">
      <c r="A37" s="14">
        <v>27</v>
      </c>
      <c r="B37" s="47"/>
      <c r="C37" s="13" t="s">
        <v>21</v>
      </c>
      <c r="D37" s="23" t="s">
        <v>42</v>
      </c>
      <c r="E37" s="12">
        <v>7</v>
      </c>
      <c r="F37" s="21">
        <v>161.45250000000001</v>
      </c>
      <c r="G37" s="16" t="s">
        <v>39</v>
      </c>
      <c r="H37" s="28" t="s">
        <v>38</v>
      </c>
      <c r="I37" s="17" t="e">
        <f t="shared" si="2"/>
        <v>#VALUE!</v>
      </c>
    </row>
    <row r="38" spans="1:9" x14ac:dyDescent="0.2">
      <c r="A38" s="27">
        <v>28</v>
      </c>
      <c r="B38" s="47"/>
      <c r="C38" s="13" t="s">
        <v>22</v>
      </c>
      <c r="D38" s="23" t="s">
        <v>42</v>
      </c>
      <c r="E38" s="12">
        <v>7</v>
      </c>
      <c r="F38" s="21">
        <v>275.07399999999996</v>
      </c>
      <c r="G38" s="16" t="s">
        <v>39</v>
      </c>
      <c r="H38" s="28" t="s">
        <v>38</v>
      </c>
      <c r="I38" s="17" t="e">
        <f t="shared" si="2"/>
        <v>#VALUE!</v>
      </c>
    </row>
    <row r="39" spans="1:9" x14ac:dyDescent="0.2">
      <c r="A39" s="14">
        <v>29</v>
      </c>
      <c r="B39" s="47"/>
      <c r="C39" s="13" t="s">
        <v>23</v>
      </c>
      <c r="D39" s="23" t="s">
        <v>42</v>
      </c>
      <c r="E39" s="12">
        <v>7</v>
      </c>
      <c r="F39" s="21">
        <v>179.09750000000003</v>
      </c>
      <c r="G39" s="16" t="s">
        <v>39</v>
      </c>
      <c r="H39" s="28" t="s">
        <v>38</v>
      </c>
      <c r="I39" s="17" t="e">
        <f t="shared" si="2"/>
        <v>#VALUE!</v>
      </c>
    </row>
    <row r="40" spans="1:9" ht="25.5" x14ac:dyDescent="0.2">
      <c r="A40" s="27">
        <v>30</v>
      </c>
      <c r="B40" s="47"/>
      <c r="C40" s="13" t="s">
        <v>24</v>
      </c>
      <c r="D40" s="23" t="s">
        <v>42</v>
      </c>
      <c r="E40" s="12">
        <v>15</v>
      </c>
      <c r="F40" s="21">
        <v>124.28750000000001</v>
      </c>
      <c r="G40" s="16" t="s">
        <v>39</v>
      </c>
      <c r="H40" s="28" t="s">
        <v>38</v>
      </c>
      <c r="I40" s="17" t="e">
        <f t="shared" si="2"/>
        <v>#VALUE!</v>
      </c>
    </row>
    <row r="41" spans="1:9" ht="25.5" x14ac:dyDescent="0.2">
      <c r="A41" s="14">
        <v>31</v>
      </c>
      <c r="B41" s="47"/>
      <c r="C41" s="13" t="s">
        <v>25</v>
      </c>
      <c r="D41" s="23" t="s">
        <v>42</v>
      </c>
      <c r="E41" s="12">
        <v>25</v>
      </c>
      <c r="F41" s="21">
        <v>17.329999999999998</v>
      </c>
      <c r="G41" s="16" t="s">
        <v>39</v>
      </c>
      <c r="H41" s="28" t="s">
        <v>38</v>
      </c>
      <c r="I41" s="17" t="e">
        <f t="shared" si="2"/>
        <v>#VALUE!</v>
      </c>
    </row>
    <row r="42" spans="1:9" x14ac:dyDescent="0.2">
      <c r="A42" s="48" t="s">
        <v>47</v>
      </c>
      <c r="B42" s="49"/>
      <c r="C42" s="49"/>
      <c r="D42" s="49"/>
      <c r="E42" s="49"/>
      <c r="F42" s="49"/>
      <c r="G42" s="49"/>
      <c r="H42" s="50"/>
      <c r="I42" s="35" t="e">
        <f>SUM(I30:I41)</f>
        <v>#VALUE!</v>
      </c>
    </row>
    <row r="43" spans="1:9" x14ac:dyDescent="0.2">
      <c r="A43" s="42" t="s">
        <v>2</v>
      </c>
      <c r="B43" s="42"/>
      <c r="C43" s="42"/>
      <c r="D43" s="42"/>
      <c r="E43" s="42"/>
      <c r="F43" s="42"/>
      <c r="G43" s="42"/>
      <c r="H43" s="43"/>
      <c r="I43" s="30" t="e">
        <f>+I15+I27+I29+I42</f>
        <v>#VALUE!</v>
      </c>
    </row>
    <row r="44" spans="1:9" ht="14.25" x14ac:dyDescent="0.2">
      <c r="A44" s="39" t="s">
        <v>13</v>
      </c>
      <c r="B44" s="39"/>
      <c r="C44" s="39"/>
      <c r="D44" s="39"/>
      <c r="E44" s="39"/>
      <c r="F44" s="39"/>
      <c r="G44" s="39"/>
      <c r="H44" s="39"/>
      <c r="I44" s="32" t="s">
        <v>38</v>
      </c>
    </row>
    <row r="45" spans="1:9" x14ac:dyDescent="0.2">
      <c r="A45" s="40" t="s">
        <v>14</v>
      </c>
      <c r="B45" s="40"/>
      <c r="C45" s="40"/>
      <c r="D45" s="40"/>
      <c r="E45" s="40"/>
      <c r="F45" s="40"/>
      <c r="G45" s="40"/>
      <c r="H45" s="40"/>
      <c r="I45" s="33" t="e">
        <f>SUM(I43:I44)</f>
        <v>#VALUE!</v>
      </c>
    </row>
    <row r="47" spans="1:9" x14ac:dyDescent="0.2">
      <c r="A47" s="38" t="s">
        <v>15</v>
      </c>
      <c r="B47" s="38"/>
      <c r="C47" s="38"/>
      <c r="D47" s="38"/>
      <c r="E47" s="38"/>
      <c r="F47" s="38"/>
      <c r="G47" s="38"/>
      <c r="H47" s="38"/>
      <c r="I47" s="38"/>
    </row>
  </sheetData>
  <mergeCells count="17">
    <mergeCell ref="E1:I1"/>
    <mergeCell ref="A47:I47"/>
    <mergeCell ref="A44:H44"/>
    <mergeCell ref="A45:H45"/>
    <mergeCell ref="A2:I2"/>
    <mergeCell ref="A43:H43"/>
    <mergeCell ref="B4:C4"/>
    <mergeCell ref="B5:C5"/>
    <mergeCell ref="B6:B13"/>
    <mergeCell ref="B16:B25"/>
    <mergeCell ref="B30:B41"/>
    <mergeCell ref="A26:H26"/>
    <mergeCell ref="A27:H27"/>
    <mergeCell ref="A29:H29"/>
    <mergeCell ref="A42:H42"/>
    <mergeCell ref="A14:H14"/>
    <mergeCell ref="A15:H1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openxmlformats.org/package/2006/metadata/core-properties"/>
    <ds:schemaRef ds:uri="3db48862-3d5a-4b5b-a8ee-b1270852f994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174e2526-1205-4a65-b23b-c71d1ac5340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12CC0BF-8F4F-4CD1-AF2C-431825C8E449}"/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2026-05-19T06:19:22Z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